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</definedNames>
  <calcPr calcId="114210" fullCalcOnLoad="1"/>
</workbook>
</file>

<file path=xl/calcChain.xml><?xml version="1.0" encoding="utf-8"?>
<calcChain xmlns="http://schemas.openxmlformats.org/spreadsheetml/2006/main">
  <c r="I33" i="1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</calcChain>
</file>

<file path=xl/sharedStrings.xml><?xml version="1.0" encoding="utf-8"?>
<sst xmlns="http://schemas.openxmlformats.org/spreadsheetml/2006/main" count="41" uniqueCount="40">
  <si>
    <t>Станом на 01.01.2024</t>
  </si>
  <si>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</si>
  <si>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</si>
  <si>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</si>
  <si>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</si>
  <si>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</si>
  <si>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</si>
  <si>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</si>
  <si>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</si>
  <si>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</si>
  <si>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</si>
  <si>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</si>
  <si>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</si>
  <si>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</si>
  <si>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</si>
  <si>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</si>
  <si>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</si>
  <si>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</si>
  <si>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</si>
  <si>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</si>
  <si>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</si>
  <si>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</si>
  <si>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</si>
  <si>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</si>
  <si>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</si>
  <si>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Інші надходження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</si>
  <si>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</si>
  <si>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</si>
  <si>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</si>
  <si>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</si>
  <si>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</si>
  <si>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</si>
  <si>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</si>
  <si>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</si>
  <si>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 xml:space="preserve">Загальний  фонд </t>
  </si>
  <si>
    <t>Начальник фінансового управління райдержадміністрації</t>
  </si>
  <si>
    <t>Ірина ДЯЧЕНКО</t>
  </si>
  <si>
    <t xml:space="preserve">                          Ірина ДЯЧЕНКО</t>
  </si>
  <si>
    <t>Аналіз виконання плану по доходах за 2023 рік</t>
  </si>
  <si>
    <t xml:space="preserve">                                                                                                                                                                                    Додаток 1 до звіту</t>
  </si>
</sst>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0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4" fillId="2" borderId="1" xfId="0" applyNumberFormat="1" applyFont="1" applyFill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4" fillId="2" borderId="1" xfId="0" applyFont="1" applyFill="1" applyBorder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view="pageBreakPreview" zoomScale="60" workbookViewId="0">
      <selection activeCell="C7" sqref="C7:C8"/>
    </sheetView>
  </sheetViews>
  <sheetFormatPr defaultRowHeight="12.75"/>
  <cols>
    <col min="1" max="1" width="0.140625" customWidth="1"/>
    <col min="2" max="2" width="14.42578125" customWidth="1"/>
    <col min="3" max="3" width="108.140625" customWidth="1"/>
    <col min="4" max="4" width="20.5703125" customWidth="1"/>
    <col min="5" max="5" width="21.5703125" customWidth="1"/>
    <col min="6" max="6" width="13.85546875" hidden="1" customWidth="1"/>
    <col min="7" max="8" width="18.5703125" customWidth="1"/>
    <col min="9" max="9" width="19.85546875" customWidth="1"/>
    <col min="10" max="10" width="8.7109375" customWidth="1"/>
    <col min="11" max="11" width="26.5703125" hidden="1" customWidth="1"/>
    <col min="12" max="13" width="9.140625" hidden="1" customWidth="1"/>
  </cols>
  <sheetData>
    <row r="1" spans="1:13" ht="18.75">
      <c r="A1" s="2" t="s">
        <v>0</v>
      </c>
      <c r="B1" s="17" t="s">
        <v>39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0.75" customHeight="1">
      <c r="A2" s="11"/>
      <c r="B2" s="16" t="s">
        <v>38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3.25" customHeight="1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2"/>
    </row>
    <row r="4" spans="1:13" ht="9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</row>
    <row r="5" spans="1:13" ht="15" hidden="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"/>
    </row>
    <row r="6" spans="1:13" ht="26.25" hidden="1" customHeight="1">
      <c r="A6" s="3"/>
      <c r="B6" s="3"/>
      <c r="C6" s="3"/>
      <c r="D6" s="3"/>
      <c r="E6" s="3"/>
      <c r="F6" s="3"/>
      <c r="G6" s="3" t="s">
        <v>1</v>
      </c>
      <c r="H6" s="3"/>
      <c r="I6" s="3"/>
      <c r="J6" s="3"/>
      <c r="K6" s="2"/>
      <c r="L6" s="2"/>
      <c r="M6" s="2"/>
    </row>
    <row r="7" spans="1:13" ht="14.25" customHeight="1">
      <c r="A7" s="24"/>
      <c r="B7" s="25" t="s">
        <v>2</v>
      </c>
      <c r="C7" s="25" t="s">
        <v>3</v>
      </c>
      <c r="D7" s="14"/>
      <c r="E7" s="15"/>
      <c r="F7" s="15"/>
      <c r="G7" s="15"/>
      <c r="H7" s="15"/>
      <c r="I7" s="15"/>
      <c r="J7" s="3"/>
      <c r="K7" s="2"/>
      <c r="L7" s="2"/>
      <c r="M7" s="2"/>
    </row>
    <row r="8" spans="1:13" ht="36" customHeight="1">
      <c r="A8" s="24"/>
      <c r="B8" s="15"/>
      <c r="C8" s="15"/>
      <c r="D8" s="4" t="s">
        <v>4</v>
      </c>
      <c r="E8" s="4" t="s">
        <v>5</v>
      </c>
      <c r="F8" s="4" t="s">
        <v>6</v>
      </c>
      <c r="G8" s="5" t="s">
        <v>7</v>
      </c>
      <c r="H8" s="5" t="s">
        <v>8</v>
      </c>
      <c r="I8" s="5" t="s">
        <v>9</v>
      </c>
      <c r="J8" s="3"/>
      <c r="K8" s="2"/>
      <c r="L8" s="2"/>
      <c r="M8" s="2"/>
    </row>
    <row r="9" spans="1:13" ht="18.75">
      <c r="A9" s="6"/>
      <c r="B9" s="6">
        <v>10000000</v>
      </c>
      <c r="C9" s="9" t="s">
        <v>10</v>
      </c>
      <c r="D9" s="7">
        <v>0</v>
      </c>
      <c r="E9" s="7">
        <v>37280</v>
      </c>
      <c r="F9" s="7">
        <v>37280</v>
      </c>
      <c r="G9" s="7">
        <v>37289</v>
      </c>
      <c r="H9" s="7">
        <f t="shared" ref="H9:H33" si="0">G9-F9</f>
        <v>9</v>
      </c>
      <c r="I9" s="7">
        <f t="shared" ref="I9:I33" si="1">IF(F9=0,0,G9/F9*100)</f>
        <v>100.0241416309013</v>
      </c>
      <c r="J9" s="3"/>
      <c r="K9" s="2"/>
      <c r="L9" s="2"/>
      <c r="M9" s="2"/>
    </row>
    <row r="10" spans="1:13" ht="18.75">
      <c r="A10" s="6"/>
      <c r="B10" s="6">
        <v>11000000</v>
      </c>
      <c r="C10" s="9" t="s">
        <v>11</v>
      </c>
      <c r="D10" s="7">
        <v>0</v>
      </c>
      <c r="E10" s="7">
        <v>37280</v>
      </c>
      <c r="F10" s="7">
        <v>37280</v>
      </c>
      <c r="G10" s="7">
        <v>37289</v>
      </c>
      <c r="H10" s="7">
        <f t="shared" si="0"/>
        <v>9</v>
      </c>
      <c r="I10" s="7">
        <f t="shared" si="1"/>
        <v>100.0241416309013</v>
      </c>
      <c r="J10" s="3"/>
      <c r="K10" s="2"/>
      <c r="L10" s="2"/>
      <c r="M10" s="2"/>
    </row>
    <row r="11" spans="1:13" ht="18.75">
      <c r="A11" s="6"/>
      <c r="B11" s="6">
        <v>11020000</v>
      </c>
      <c r="C11" s="9" t="s">
        <v>12</v>
      </c>
      <c r="D11" s="7">
        <v>0</v>
      </c>
      <c r="E11" s="7">
        <v>37280</v>
      </c>
      <c r="F11" s="7">
        <v>37280</v>
      </c>
      <c r="G11" s="7">
        <v>37289</v>
      </c>
      <c r="H11" s="7">
        <f t="shared" si="0"/>
        <v>9</v>
      </c>
      <c r="I11" s="7">
        <f t="shared" si="1"/>
        <v>100.0241416309013</v>
      </c>
      <c r="J11" s="3"/>
      <c r="K11" s="2"/>
      <c r="L11" s="2"/>
      <c r="M11" s="2"/>
    </row>
    <row r="12" spans="1:13" ht="18.75">
      <c r="A12" s="6"/>
      <c r="B12" s="6">
        <v>11020200</v>
      </c>
      <c r="C12" s="9" t="s">
        <v>13</v>
      </c>
      <c r="D12" s="7">
        <v>0</v>
      </c>
      <c r="E12" s="7">
        <v>37280</v>
      </c>
      <c r="F12" s="7">
        <v>37280</v>
      </c>
      <c r="G12" s="7">
        <v>37289</v>
      </c>
      <c r="H12" s="7">
        <f t="shared" si="0"/>
        <v>9</v>
      </c>
      <c r="I12" s="7">
        <f t="shared" si="1"/>
        <v>100.0241416309013</v>
      </c>
      <c r="J12" s="3"/>
      <c r="K12" s="2"/>
      <c r="L12" s="2"/>
      <c r="M12" s="2"/>
    </row>
    <row r="13" spans="1:13" ht="18.75">
      <c r="A13" s="6"/>
      <c r="B13" s="6">
        <v>20000000</v>
      </c>
      <c r="C13" s="9" t="s">
        <v>14</v>
      </c>
      <c r="D13" s="7">
        <v>60000</v>
      </c>
      <c r="E13" s="7">
        <v>336220</v>
      </c>
      <c r="F13" s="7">
        <v>336220</v>
      </c>
      <c r="G13" s="7">
        <v>356658.24999999994</v>
      </c>
      <c r="H13" s="7">
        <f t="shared" si="0"/>
        <v>20438.249999999942</v>
      </c>
      <c r="I13" s="7">
        <f t="shared" si="1"/>
        <v>106.07883231217654</v>
      </c>
      <c r="J13" s="3"/>
      <c r="K13" s="2"/>
      <c r="L13" s="2"/>
      <c r="M13" s="2"/>
    </row>
    <row r="14" spans="1:13" ht="18.75">
      <c r="A14" s="6"/>
      <c r="B14" s="6">
        <v>22000000</v>
      </c>
      <c r="C14" s="9" t="s">
        <v>15</v>
      </c>
      <c r="D14" s="7">
        <v>60000</v>
      </c>
      <c r="E14" s="7">
        <v>333820</v>
      </c>
      <c r="F14" s="7">
        <v>333820</v>
      </c>
      <c r="G14" s="7">
        <v>354226.33999999997</v>
      </c>
      <c r="H14" s="7">
        <f t="shared" si="0"/>
        <v>20406.339999999967</v>
      </c>
      <c r="I14" s="7">
        <f t="shared" si="1"/>
        <v>106.11297705350187</v>
      </c>
      <c r="J14" s="3"/>
      <c r="K14" s="2"/>
      <c r="L14" s="2"/>
      <c r="M14" s="2"/>
    </row>
    <row r="15" spans="1:13" ht="18.75">
      <c r="A15" s="6"/>
      <c r="B15" s="6">
        <v>22010000</v>
      </c>
      <c r="C15" s="9" t="s">
        <v>16</v>
      </c>
      <c r="D15" s="7">
        <v>60000</v>
      </c>
      <c r="E15" s="7">
        <v>332472</v>
      </c>
      <c r="F15" s="7">
        <v>332472</v>
      </c>
      <c r="G15" s="7">
        <v>352876.04</v>
      </c>
      <c r="H15" s="7">
        <f t="shared" si="0"/>
        <v>20404.039999999979</v>
      </c>
      <c r="I15" s="7">
        <f t="shared" si="1"/>
        <v>106.13707018936933</v>
      </c>
      <c r="J15" s="3"/>
      <c r="K15" s="2"/>
      <c r="L15" s="2"/>
      <c r="M15" s="2"/>
    </row>
    <row r="16" spans="1:13" ht="37.5">
      <c r="A16" s="6"/>
      <c r="B16" s="6">
        <v>22010300</v>
      </c>
      <c r="C16" s="9" t="s">
        <v>17</v>
      </c>
      <c r="D16" s="7">
        <v>0</v>
      </c>
      <c r="E16" s="7">
        <v>300</v>
      </c>
      <c r="F16" s="7">
        <v>300</v>
      </c>
      <c r="G16" s="7">
        <v>324</v>
      </c>
      <c r="H16" s="7">
        <f t="shared" si="0"/>
        <v>24</v>
      </c>
      <c r="I16" s="7">
        <f t="shared" si="1"/>
        <v>108</v>
      </c>
      <c r="J16" s="3"/>
      <c r="K16" s="2"/>
      <c r="L16" s="2"/>
      <c r="M16" s="2"/>
    </row>
    <row r="17" spans="1:22" ht="18.75">
      <c r="A17" s="6"/>
      <c r="B17" s="6">
        <v>22012500</v>
      </c>
      <c r="C17" s="9" t="s">
        <v>18</v>
      </c>
      <c r="D17" s="7">
        <v>0</v>
      </c>
      <c r="E17" s="7">
        <v>1050</v>
      </c>
      <c r="F17" s="7">
        <v>1050</v>
      </c>
      <c r="G17" s="7">
        <v>1503.04</v>
      </c>
      <c r="H17" s="7">
        <f t="shared" si="0"/>
        <v>453.03999999999996</v>
      </c>
      <c r="I17" s="7">
        <f t="shared" si="1"/>
        <v>143.14666666666668</v>
      </c>
      <c r="J17" s="3"/>
      <c r="K17" s="2"/>
      <c r="L17" s="2"/>
      <c r="M17" s="2"/>
    </row>
    <row r="18" spans="1:22" ht="37.5">
      <c r="A18" s="6"/>
      <c r="B18" s="6">
        <v>22012600</v>
      </c>
      <c r="C18" s="9" t="s">
        <v>19</v>
      </c>
      <c r="D18" s="7">
        <v>60000</v>
      </c>
      <c r="E18" s="7">
        <v>320452</v>
      </c>
      <c r="F18" s="7">
        <v>320452</v>
      </c>
      <c r="G18" s="7">
        <v>340309</v>
      </c>
      <c r="H18" s="7">
        <f t="shared" si="0"/>
        <v>19857</v>
      </c>
      <c r="I18" s="7">
        <f t="shared" si="1"/>
        <v>106.19655985919889</v>
      </c>
      <c r="J18" s="3"/>
      <c r="K18" s="2"/>
      <c r="L18" s="2"/>
      <c r="M18" s="2"/>
    </row>
    <row r="19" spans="1:22" ht="69.75" customHeight="1">
      <c r="A19" s="6"/>
      <c r="B19" s="6">
        <v>22012900</v>
      </c>
      <c r="C19" s="9" t="s">
        <v>20</v>
      </c>
      <c r="D19" s="7">
        <v>0</v>
      </c>
      <c r="E19" s="7">
        <v>10670</v>
      </c>
      <c r="F19" s="7">
        <v>10670</v>
      </c>
      <c r="G19" s="7">
        <v>10740</v>
      </c>
      <c r="H19" s="7">
        <f t="shared" si="0"/>
        <v>70</v>
      </c>
      <c r="I19" s="7">
        <f t="shared" si="1"/>
        <v>100.65604498594189</v>
      </c>
      <c r="J19" s="3"/>
      <c r="K19" s="2"/>
      <c r="L19" s="2"/>
      <c r="M19" s="2"/>
    </row>
    <row r="20" spans="1:22" ht="37.5">
      <c r="A20" s="6"/>
      <c r="B20" s="6">
        <v>22080000</v>
      </c>
      <c r="C20" s="9" t="s">
        <v>21</v>
      </c>
      <c r="D20" s="7">
        <v>0</v>
      </c>
      <c r="E20" s="7">
        <v>0</v>
      </c>
      <c r="F20" s="7">
        <v>0</v>
      </c>
      <c r="G20" s="7">
        <v>2</v>
      </c>
      <c r="H20" s="7">
        <f t="shared" si="0"/>
        <v>2</v>
      </c>
      <c r="I20" s="7">
        <f t="shared" si="1"/>
        <v>0</v>
      </c>
      <c r="J20" s="3"/>
      <c r="K20" s="2"/>
      <c r="L20" s="2"/>
      <c r="M20" s="2"/>
    </row>
    <row r="21" spans="1:22" ht="37.5">
      <c r="A21" s="6"/>
      <c r="B21" s="6">
        <v>22080400</v>
      </c>
      <c r="C21" s="9" t="s">
        <v>22</v>
      </c>
      <c r="D21" s="7">
        <v>0</v>
      </c>
      <c r="E21" s="7">
        <v>0</v>
      </c>
      <c r="F21" s="7">
        <v>0</v>
      </c>
      <c r="G21" s="7">
        <v>2</v>
      </c>
      <c r="H21" s="7">
        <f t="shared" si="0"/>
        <v>2</v>
      </c>
      <c r="I21" s="7">
        <f t="shared" si="1"/>
        <v>0</v>
      </c>
      <c r="J21" s="3"/>
      <c r="K21" s="2"/>
      <c r="L21" s="2"/>
      <c r="M21" s="2"/>
    </row>
    <row r="22" spans="1:22" ht="75">
      <c r="A22" s="6"/>
      <c r="B22" s="6">
        <v>22130000</v>
      </c>
      <c r="C22" s="9" t="s">
        <v>23</v>
      </c>
      <c r="D22" s="7">
        <v>0</v>
      </c>
      <c r="E22" s="7">
        <v>1348</v>
      </c>
      <c r="F22" s="7">
        <v>1348</v>
      </c>
      <c r="G22" s="7">
        <v>1348.3</v>
      </c>
      <c r="H22" s="7">
        <f t="shared" si="0"/>
        <v>0.29999999999995453</v>
      </c>
      <c r="I22" s="7">
        <f t="shared" si="1"/>
        <v>100.02225519287833</v>
      </c>
      <c r="J22" s="3"/>
      <c r="K22" s="2"/>
      <c r="L22" s="2"/>
      <c r="M22" s="2"/>
    </row>
    <row r="23" spans="1:22" ht="18.75">
      <c r="A23" s="6"/>
      <c r="B23" s="6">
        <v>24000000</v>
      </c>
      <c r="C23" s="9" t="s">
        <v>24</v>
      </c>
      <c r="D23" s="7">
        <v>0</v>
      </c>
      <c r="E23" s="7">
        <v>2400</v>
      </c>
      <c r="F23" s="7">
        <v>2400</v>
      </c>
      <c r="G23" s="7">
        <v>2431.91</v>
      </c>
      <c r="H23" s="7">
        <f t="shared" si="0"/>
        <v>31.909999999999854</v>
      </c>
      <c r="I23" s="7">
        <f t="shared" si="1"/>
        <v>101.32958333333333</v>
      </c>
      <c r="J23" s="3"/>
      <c r="K23" s="2"/>
      <c r="L23" s="2"/>
      <c r="M23" s="2"/>
      <c r="V23" s="10"/>
    </row>
    <row r="24" spans="1:22" ht="18.75">
      <c r="A24" s="6"/>
      <c r="B24" s="6">
        <v>24060000</v>
      </c>
      <c r="C24" s="9" t="s">
        <v>25</v>
      </c>
      <c r="D24" s="7">
        <v>0</v>
      </c>
      <c r="E24" s="7">
        <v>2400</v>
      </c>
      <c r="F24" s="7">
        <v>2400</v>
      </c>
      <c r="G24" s="7">
        <v>2431.91</v>
      </c>
      <c r="H24" s="7">
        <f t="shared" si="0"/>
        <v>31.909999999999854</v>
      </c>
      <c r="I24" s="7">
        <f t="shared" si="1"/>
        <v>101.32958333333333</v>
      </c>
      <c r="J24" s="3"/>
      <c r="K24" s="2"/>
      <c r="L24" s="2"/>
      <c r="M24" s="2"/>
    </row>
    <row r="25" spans="1:22" ht="18.75">
      <c r="A25" s="6"/>
      <c r="B25" s="6">
        <v>24060300</v>
      </c>
      <c r="C25" s="9" t="s">
        <v>25</v>
      </c>
      <c r="D25" s="7">
        <v>0</v>
      </c>
      <c r="E25" s="7">
        <v>2400</v>
      </c>
      <c r="F25" s="7">
        <v>2400</v>
      </c>
      <c r="G25" s="7">
        <v>2431.91</v>
      </c>
      <c r="H25" s="7">
        <f t="shared" si="0"/>
        <v>31.909999999999854</v>
      </c>
      <c r="I25" s="7">
        <f t="shared" si="1"/>
        <v>101.32958333333333</v>
      </c>
      <c r="J25" s="3"/>
      <c r="K25" s="2"/>
      <c r="L25" s="2"/>
      <c r="M25" s="2"/>
    </row>
    <row r="26" spans="1:22" ht="18.75">
      <c r="A26" s="6"/>
      <c r="B26" s="6">
        <v>40000000</v>
      </c>
      <c r="C26" s="9" t="s">
        <v>26</v>
      </c>
      <c r="D26" s="7">
        <v>1534900</v>
      </c>
      <c r="E26" s="7">
        <v>6094900</v>
      </c>
      <c r="F26" s="7">
        <v>6094900</v>
      </c>
      <c r="G26" s="7">
        <v>5939687.6600000001</v>
      </c>
      <c r="H26" s="7">
        <f t="shared" si="0"/>
        <v>-155212.33999999985</v>
      </c>
      <c r="I26" s="7">
        <f t="shared" si="1"/>
        <v>97.453406290505171</v>
      </c>
      <c r="J26" s="3"/>
      <c r="K26" s="2"/>
      <c r="L26" s="2"/>
      <c r="M26" s="2"/>
    </row>
    <row r="27" spans="1:22" ht="18.75">
      <c r="A27" s="6"/>
      <c r="B27" s="6">
        <v>41000000</v>
      </c>
      <c r="C27" s="9" t="s">
        <v>27</v>
      </c>
      <c r="D27" s="7">
        <v>1534900</v>
      </c>
      <c r="E27" s="7">
        <v>6094900</v>
      </c>
      <c r="F27" s="7">
        <v>6094900</v>
      </c>
      <c r="G27" s="7">
        <v>5939687.6600000001</v>
      </c>
      <c r="H27" s="7">
        <f t="shared" si="0"/>
        <v>-155212.33999999985</v>
      </c>
      <c r="I27" s="7">
        <f t="shared" si="1"/>
        <v>97.453406290505171</v>
      </c>
      <c r="J27" s="3"/>
      <c r="K27" s="2"/>
      <c r="L27" s="2"/>
      <c r="M27" s="2"/>
    </row>
    <row r="28" spans="1:22" ht="18.75">
      <c r="A28" s="6"/>
      <c r="B28" s="6">
        <v>41030000</v>
      </c>
      <c r="C28" s="9" t="s">
        <v>28</v>
      </c>
      <c r="D28" s="7">
        <v>1284900</v>
      </c>
      <c r="E28" s="7">
        <v>1284900</v>
      </c>
      <c r="F28" s="7">
        <v>1284900</v>
      </c>
      <c r="G28" s="7">
        <v>1284891.92</v>
      </c>
      <c r="H28" s="7">
        <f t="shared" si="0"/>
        <v>-8.0800000000745058</v>
      </c>
      <c r="I28" s="7">
        <f t="shared" si="1"/>
        <v>99.999371157288493</v>
      </c>
      <c r="J28" s="3"/>
      <c r="K28" s="2"/>
      <c r="L28" s="2"/>
      <c r="M28" s="2"/>
    </row>
    <row r="29" spans="1:22" ht="37.5">
      <c r="A29" s="6"/>
      <c r="B29" s="6">
        <v>41030600</v>
      </c>
      <c r="C29" s="9" t="s">
        <v>29</v>
      </c>
      <c r="D29" s="7">
        <v>1284900</v>
      </c>
      <c r="E29" s="7">
        <v>1284900</v>
      </c>
      <c r="F29" s="7">
        <v>1284900</v>
      </c>
      <c r="G29" s="7">
        <v>1284891.92</v>
      </c>
      <c r="H29" s="7">
        <f t="shared" si="0"/>
        <v>-8.0800000000745058</v>
      </c>
      <c r="I29" s="7">
        <f t="shared" si="1"/>
        <v>99.999371157288493</v>
      </c>
      <c r="J29" s="3"/>
      <c r="K29" s="2"/>
      <c r="L29" s="2"/>
      <c r="M29" s="2"/>
    </row>
    <row r="30" spans="1:22" ht="18.75">
      <c r="A30" s="6"/>
      <c r="B30" s="6">
        <v>41050000</v>
      </c>
      <c r="C30" s="9" t="s">
        <v>30</v>
      </c>
      <c r="D30" s="7">
        <v>250000</v>
      </c>
      <c r="E30" s="7">
        <v>4810000</v>
      </c>
      <c r="F30" s="7">
        <v>4810000</v>
      </c>
      <c r="G30" s="7">
        <v>4654795.74</v>
      </c>
      <c r="H30" s="7">
        <f t="shared" si="0"/>
        <v>-155204.25999999978</v>
      </c>
      <c r="I30" s="7">
        <f t="shared" si="1"/>
        <v>96.77330020790022</v>
      </c>
      <c r="J30" s="3"/>
      <c r="K30" s="2"/>
      <c r="L30" s="2"/>
      <c r="M30" s="2"/>
    </row>
    <row r="31" spans="1:22" ht="18.75">
      <c r="A31" s="6"/>
      <c r="B31" s="6">
        <v>41053900</v>
      </c>
      <c r="C31" s="9" t="s">
        <v>31</v>
      </c>
      <c r="D31" s="7">
        <v>250000</v>
      </c>
      <c r="E31" s="7">
        <v>4810000</v>
      </c>
      <c r="F31" s="7">
        <v>4810000</v>
      </c>
      <c r="G31" s="7">
        <v>4654795.74</v>
      </c>
      <c r="H31" s="7">
        <f t="shared" si="0"/>
        <v>-155204.25999999978</v>
      </c>
      <c r="I31" s="7">
        <f t="shared" si="1"/>
        <v>96.77330020790022</v>
      </c>
      <c r="J31" s="3"/>
      <c r="K31" s="2"/>
      <c r="L31" s="2"/>
      <c r="M31" s="2"/>
    </row>
    <row r="32" spans="1:22" ht="18.75">
      <c r="A32" s="21" t="s">
        <v>32</v>
      </c>
      <c r="B32" s="22"/>
      <c r="C32" s="22"/>
      <c r="D32" s="8">
        <v>60000</v>
      </c>
      <c r="E32" s="8">
        <v>373500</v>
      </c>
      <c r="F32" s="8">
        <v>373500</v>
      </c>
      <c r="G32" s="8">
        <v>393947.24999999994</v>
      </c>
      <c r="H32" s="8">
        <f t="shared" si="0"/>
        <v>20447.249999999942</v>
      </c>
      <c r="I32" s="8">
        <f t="shared" si="1"/>
        <v>105.47449799196787</v>
      </c>
      <c r="J32" s="3"/>
      <c r="K32" s="2"/>
      <c r="L32" s="2"/>
      <c r="M32" s="2"/>
    </row>
    <row r="33" spans="1:13" ht="18.75">
      <c r="A33" s="21" t="s">
        <v>33</v>
      </c>
      <c r="B33" s="22"/>
      <c r="C33" s="22"/>
      <c r="D33" s="8">
        <v>1594900</v>
      </c>
      <c r="E33" s="8">
        <v>6468400</v>
      </c>
      <c r="F33" s="8">
        <v>6468400</v>
      </c>
      <c r="G33" s="8">
        <v>6333634.9100000001</v>
      </c>
      <c r="H33" s="8">
        <f t="shared" si="0"/>
        <v>-134765.08999999985</v>
      </c>
      <c r="I33" s="8">
        <f t="shared" si="1"/>
        <v>97.916562210129243</v>
      </c>
      <c r="J33" s="3"/>
      <c r="K33" s="2"/>
      <c r="L33" s="2"/>
      <c r="M33" s="2"/>
    </row>
    <row r="34" spans="1:13" ht="18.75">
      <c r="A34" s="3"/>
      <c r="B34" s="3"/>
      <c r="C34" s="3"/>
      <c r="D34" s="3"/>
      <c r="E34" s="3"/>
      <c r="F34" s="3"/>
      <c r="G34" s="3"/>
      <c r="H34" s="3"/>
      <c r="I34" s="3"/>
      <c r="J34" s="3"/>
      <c r="K34" s="2"/>
      <c r="L34" s="2"/>
      <c r="M34" s="2"/>
    </row>
    <row r="35" spans="1:13" ht="35.25" customHeight="1">
      <c r="A35" s="3"/>
      <c r="B35" s="13" t="s">
        <v>35</v>
      </c>
      <c r="C35" s="13"/>
      <c r="D35" s="13"/>
      <c r="E35" s="13"/>
      <c r="F35" s="13" t="s">
        <v>36</v>
      </c>
      <c r="G35" s="19" t="s">
        <v>37</v>
      </c>
      <c r="H35" s="20"/>
      <c r="I35" s="20"/>
      <c r="J35" s="3"/>
      <c r="K35" s="2"/>
      <c r="L35" s="2"/>
      <c r="M35" s="2"/>
    </row>
    <row r="36" spans="1:13" ht="18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8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8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8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8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8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8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8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</sheetData>
  <mergeCells count="11">
    <mergeCell ref="C7:C8"/>
    <mergeCell ref="D7:I7"/>
    <mergeCell ref="B2:M2"/>
    <mergeCell ref="B1:M1"/>
    <mergeCell ref="G35:I35"/>
    <mergeCell ref="A32:C32"/>
    <mergeCell ref="A33:C33"/>
    <mergeCell ref="A3:L3"/>
    <mergeCell ref="A5:L5"/>
    <mergeCell ref="A7:A8"/>
    <mergeCell ref="B7:B8"/>
  </mergeCells>
  <phoneticPr fontId="6" type="noConversion"/>
  <printOptions horizontalCentered="1"/>
  <pageMargins left="0.59055118110236227" right="0.59055118110236227" top="0.39370078740157483" bottom="0.39370078740157483" header="0" footer="0"/>
  <pageSetup paperSize="9" scale="6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2024-02-04T12:11:55Z</cp:lastPrinted>
  <dcterms:created xsi:type="dcterms:W3CDTF">2024-01-01T14:20:56Z</dcterms:created>
  <dcterms:modified xsi:type="dcterms:W3CDTF">2024-02-04T12:12:22Z</dcterms:modified>
</cp:coreProperties>
</file>